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1_Путепровод на км 33+643\"/>
    </mc:Choice>
  </mc:AlternateContent>
  <xr:revisionPtr revIDLastSave="0" documentId="13_ncr:1_{4DB0B44D-7794-4280-A563-93DB939F46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-01-03 СВН - Ведомость объемо" sheetId="1" r:id="rId1"/>
  </sheets>
  <definedNames>
    <definedName name="_xlnm.Print_Titles" localSheetId="0">'02-01-03 СВН - Ведомость объемо'!$5:$5</definedName>
    <definedName name="_xlnm.Print_Area" localSheetId="0">'02-01-03 СВН - Ведомость объемо'!$A$1:$H$56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4" i="1" l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8" i="1"/>
  <c r="A17" i="1"/>
  <c r="A16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<sst xmlns="http://schemas.openxmlformats.org/spreadsheetml/2006/main" count="241" uniqueCount="138">
  <si>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</si>
  <si>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</si>
  <si>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</si>
  <si>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</si>
  <si>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</si>
  <si>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</si>
  <si>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</si>
  <si>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</si>
  <si>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видеонаблюдения</t>
  </si>
  <si>
    <t>1</t>
  </si>
  <si>
    <t>10 шт</t>
  </si>
  <si>
    <t xml:space="preserve">(26+6) / 10 </t>
  </si>
  <si>
    <t xml:space="preserve">1 </t>
  </si>
  <si>
    <t>2</t>
  </si>
  <si>
    <t>IP-видеокамера  TBS-US</t>
  </si>
  <si>
    <t>шт</t>
  </si>
  <si>
    <t xml:space="preserve"> </t>
  </si>
  <si>
    <t>3</t>
  </si>
  <si>
    <t>IP-видеокамера 	TBS-VS</t>
  </si>
  <si>
    <t>4</t>
  </si>
  <si>
    <t>Кронштейн для крепления малый</t>
  </si>
  <si>
    <t>5</t>
  </si>
  <si>
    <t>Прибор или аппарат</t>
  </si>
  <si>
    <t>6</t>
  </si>
  <si>
    <t>Устройство защиты информационных портов оборудова-ния ETHERNET с функцией питания PoE УЗЛ-ЕП</t>
  </si>
  <si>
    <t>7</t>
  </si>
  <si>
    <t>Коробка кабельная соединительная или разветвительная</t>
  </si>
  <si>
    <t>8</t>
  </si>
  <si>
    <t>Коробка распределительная LWBA-R15, 100х100х70 мм, 	LWBA-101007-R15</t>
  </si>
  <si>
    <t>шт.</t>
  </si>
  <si>
    <t>Кабели и провода</t>
  </si>
  <si>
    <t>9</t>
  </si>
  <si>
    <t>Кабель до 35 кВ в проложенных трубах, блоках и коробах, масса 1 м кабеля: до 1 кг</t>
  </si>
  <si>
    <t>100 м</t>
  </si>
  <si>
    <t xml:space="preserve">(1920+150) / 100 </t>
  </si>
  <si>
    <t>10</t>
  </si>
  <si>
    <t>Кабель витая пара F/UTP 4х2х0,52, категория 5e</t>
  </si>
  <si>
    <t>1000 м</t>
  </si>
  <si>
    <t xml:space="preserve">(1920*1,02) / 1000 </t>
  </si>
  <si>
    <t>11</t>
  </si>
  <si>
    <t>Провод силовой установочный с медными жилами ПуГВ 1х6-450</t>
  </si>
  <si>
    <t xml:space="preserve">(150*1,03) / 1000 </t>
  </si>
  <si>
    <t>Монтажные материалы</t>
  </si>
  <si>
    <t>12</t>
  </si>
  <si>
    <t>Включение в аппаратуру разъемов штепсельных, количество контактов в разъеме: до 14 шт.</t>
  </si>
  <si>
    <t>13</t>
  </si>
  <si>
    <t>Разъем RJ-45 (100 шт в уп.)  NMC-J88RZ50SD1-100</t>
  </si>
  <si>
    <t>уп.</t>
  </si>
  <si>
    <t>14</t>
  </si>
  <si>
    <t>Короба пластмассовые: шириной до 40 мм</t>
  </si>
  <si>
    <t xml:space="preserve">30 / 100 </t>
  </si>
  <si>
    <t>15</t>
  </si>
  <si>
    <t>Короб кабельный (кабель-канал) ПВХ с крышкой, размеры 25х16 мм</t>
  </si>
  <si>
    <t>16</t>
  </si>
  <si>
    <t>Заглушки торцевые для кабель-канала, размеры 25х16 мм</t>
  </si>
  <si>
    <t>100 шт</t>
  </si>
  <si>
    <t xml:space="preserve">4 / 100 </t>
  </si>
  <si>
    <t>17</t>
  </si>
  <si>
    <t>Углы Т-образные для кабель-канала, размеры 25х16 мм</t>
  </si>
  <si>
    <t>18</t>
  </si>
  <si>
    <t>Соединения на стык для короба, размеры 25х16 мм</t>
  </si>
  <si>
    <t>19</t>
  </si>
  <si>
    <t>Углы плоские для кабель-канала, размеры 25х16 мм</t>
  </si>
  <si>
    <t>20</t>
  </si>
  <si>
    <t>Труба стальная по установленным конструкциям, по стенам с креплением скобами, диаметр: до 80 мм</t>
  </si>
  <si>
    <t xml:space="preserve">5 / 100 </t>
  </si>
  <si>
    <t>21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</si>
  <si>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</si>
  <si>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м</t>
  </si>
  <si>
    <t xml:space="preserve">5*1.03 </t>
  </si>
  <si>
    <t>22</t>
  </si>
  <si>
    <t>Рукав металлический наружным диаметром: до 48 мм</t>
  </si>
  <si>
    <t xml:space="preserve">300 / 100 </t>
  </si>
  <si>
    <t>23</t>
  </si>
  <si>
    <t>Металлорукав металлополимерный гибкий, герметичный МЕТАЛАНГ (METALANG) 
НГ-LS HF д 15/d 13,9/D 20,6</t>
  </si>
  <si>
    <t xml:space="preserve">300*1,02 </t>
  </si>
  <si>
    <t>24</t>
  </si>
  <si>
    <t>Ввод кабельный М25 пластик, диаметр кабеля 13-18 мм</t>
  </si>
  <si>
    <t>25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</si>
  <si>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</si>
  <si>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60*25/50 </t>
  </si>
  <si>
    <t>26</t>
  </si>
  <si>
    <t>Скрепы для фиксации на промежуточных опорах, размер 20 мм</t>
  </si>
  <si>
    <t xml:space="preserve">150 / 100 </t>
  </si>
  <si>
    <t>27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</si>
  <si>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</si>
  <si>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</si>
  <si>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80 / 100 </t>
  </si>
  <si>
    <t>29</t>
  </si>
  <si>
    <t>Установка анкерных болтов: химических анкер-капсул, диаметр отверстия до 18 мм</t>
  </si>
  <si>
    <t>30</t>
  </si>
  <si>
    <t>Капсулы клеевые для химического анкера с наружной резьбой М8, длина капсулы 80 мм</t>
  </si>
  <si>
    <t xml:space="preserve">80 / 10 </t>
  </si>
  <si>
    <t>31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</si>
  <si>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</si>
  <si>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Опоры</t>
  </si>
  <si>
    <t>32</t>
  </si>
  <si>
    <t>Бурение котлованов при установке опор контактной сети: в группе грунта 1 при глубине бурения 2 м</t>
  </si>
  <si>
    <t>опора</t>
  </si>
  <si>
    <t xml:space="preserve">4+2 </t>
  </si>
  <si>
    <t>33</t>
  </si>
  <si>
    <t>Устройство основания под фундаменты: щебеночного</t>
  </si>
  <si>
    <t>м3</t>
  </si>
  <si>
    <t>34</t>
  </si>
  <si>
    <t>Щебень из шлаков черной и цветной металлургии для дорожного строительства М 1000, фракция 20-40 мм</t>
  </si>
  <si>
    <t>35</t>
  </si>
  <si>
    <t>Устройство бетонной подготовки</t>
  </si>
  <si>
    <t>100 м3</t>
  </si>
  <si>
    <t xml:space="preserve">1.36 / 100 </t>
  </si>
  <si>
    <t>36</t>
  </si>
  <si>
    <t>Смеси бетонные тяжелого бетона (БСТ) на щебне из гравия, класс В15, F(1)150, W4</t>
  </si>
  <si>
    <t>37</t>
  </si>
  <si>
    <t>Установка опор наружного освещения металлических: фланцевых</t>
  </si>
  <si>
    <t>38</t>
  </si>
  <si>
    <t>Опора несиловая фланцевая граненая коническая, оцинкованная, с люком для ревизии, под высоту закладного элемента фундамента 1500 мм, диаметр в нижней части опоры 135 мм, диаметр в верхней части опоры 60 мм, размеры фланца 320х320 мм, высота надземной части опоры 7000 мм</t>
  </si>
  <si>
    <t>39</t>
  </si>
  <si>
    <t>Опора несиловая фланцевая граненая коническая, оцинкованная, с люком для ревизии, под высоту закладного элемента фундамента 3000 мм, диаметр в нижней части опоры 276 мм, диаметр в верхней части опоры 100 мм, размеры фланца 490х490 мм, высота надземной части опоры 16000 мм</t>
  </si>
  <si>
    <t>40</t>
  </si>
  <si>
    <t>Установка закладных деталей весом: свыше 4 до 20 кг</t>
  </si>
  <si>
    <t>т</t>
  </si>
  <si>
    <t xml:space="preserve">20*4/1000 </t>
  </si>
  <si>
    <t>41</t>
  </si>
  <si>
    <t>Деталь закладная фундамента стальная фланцевая трубчатая, количество отверстий фланца 4 шт, диаметр трубы 168 мм, размер фланца 224 мм, диаметр отверстий крепежных элементов 20 мм, высота закладной 800 мм</t>
  </si>
  <si>
    <t>42</t>
  </si>
  <si>
    <t>Установка закладных деталей весом: свыше 20 кг</t>
  </si>
  <si>
    <t xml:space="preserve">120*2/1000 </t>
  </si>
  <si>
    <t>43</t>
  </si>
  <si>
    <t>Деталь закладная фундамента стальная фланцевая трубчатая, количество отверстий фланца 8 шт, диаметр трубы 273 мм, размер фланца 420 мм, диаметр отверстий крепежных элементов 24 мм, высота закладной 2500 мм</t>
  </si>
  <si>
    <t>44</t>
  </si>
  <si>
    <t>Заземлитель вертикальный из круглой стали диаметром: 16 мм</t>
  </si>
  <si>
    <t xml:space="preserve">6 / 10 </t>
  </si>
  <si>
    <t>45</t>
  </si>
  <si>
    <t>Сталь арматурная горячекатаная периодического профиля, класс A-III, диаметр 16-18 мм</t>
  </si>
  <si>
    <t xml:space="preserve">2*60/1000 </t>
  </si>
  <si>
    <t>46</t>
  </si>
  <si>
    <t>Герметик однокомпонентный на силиконовой основе, нейтральный</t>
  </si>
  <si>
    <t>л</t>
  </si>
  <si>
    <t xml:space="preserve">Камеры видеонаблюдения: наружная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</si>
</sst>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4"/>
  <sheetViews>
    <sheetView tabSelected="1" workbookViewId="0">
      <selection activeCell="L1" sqref="L1:L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5" t="s">
        <v>7</v>
      </c>
      <c r="H4" s="25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6">
        <v>7</v>
      </c>
      <c r="H5" s="27"/>
    </row>
    <row r="6" spans="1:18" customFormat="1" ht="15" x14ac:dyDescent="0.25">
      <c r="A6" s="28" t="s">
        <v>8</v>
      </c>
      <c r="B6" s="28"/>
      <c r="C6" s="28"/>
      <c r="D6" s="28"/>
      <c r="E6" s="28"/>
      <c r="F6" s="28"/>
      <c r="G6" s="28"/>
      <c r="H6" s="28"/>
      <c r="Q6" s="9" t="s">
        <v>8</v>
      </c>
    </row>
    <row r="7" spans="1:18" customFormat="1" ht="15" x14ac:dyDescent="0.25">
      <c r="A7" s="10">
        <f>IF(J7&lt;&gt;"",COUNTA(J$1:J7),"")</f>
        <v>1</v>
      </c>
      <c r="B7" s="11" t="s">
        <v>9</v>
      </c>
      <c r="C7" s="12" t="s">
        <v>137</v>
      </c>
      <c r="D7" s="13" t="s">
        <v>10</v>
      </c>
      <c r="E7" s="14">
        <v>3.2</v>
      </c>
      <c r="F7" s="12"/>
      <c r="G7" s="15"/>
      <c r="H7" s="12" t="s">
        <v>11</v>
      </c>
      <c r="J7" s="2" t="s">
        <v>12</v>
      </c>
      <c r="Q7" s="9"/>
    </row>
    <row r="8" spans="1:18" customFormat="1" ht="15" x14ac:dyDescent="0.25">
      <c r="A8" s="10">
        <f>IF(J8&lt;&gt;"",COUNTA(J$1:J8),"")</f>
        <v>2</v>
      </c>
      <c r="B8" s="11" t="s">
        <v>13</v>
      </c>
      <c r="C8" s="12" t="s">
        <v>14</v>
      </c>
      <c r="D8" s="13" t="s">
        <v>15</v>
      </c>
      <c r="E8" s="16">
        <v>26</v>
      </c>
      <c r="F8" s="12"/>
      <c r="G8" s="15"/>
      <c r="H8" s="12" t="s">
        <v>16</v>
      </c>
      <c r="J8" s="2" t="s">
        <v>12</v>
      </c>
      <c r="Q8" s="9"/>
    </row>
    <row r="9" spans="1:18" customFormat="1" ht="15" x14ac:dyDescent="0.25">
      <c r="A9" s="10">
        <f>IF(J9&lt;&gt;"",COUNTA(J$1:J9),"")</f>
        <v>3</v>
      </c>
      <c r="B9" s="11" t="s">
        <v>17</v>
      </c>
      <c r="C9" s="12" t="s">
        <v>18</v>
      </c>
      <c r="D9" s="13" t="s">
        <v>15</v>
      </c>
      <c r="E9" s="16">
        <v>6</v>
      </c>
      <c r="F9" s="12"/>
      <c r="G9" s="15"/>
      <c r="H9" s="12" t="s">
        <v>16</v>
      </c>
      <c r="J9" s="2" t="s">
        <v>12</v>
      </c>
      <c r="Q9" s="9"/>
    </row>
    <row r="10" spans="1:18" customFormat="1" ht="15" x14ac:dyDescent="0.25">
      <c r="A10" s="10">
        <f>IF(J10&lt;&gt;"",COUNTA(J$1:J10),"")</f>
        <v>4</v>
      </c>
      <c r="B10" s="11" t="s">
        <v>19</v>
      </c>
      <c r="C10" s="12" t="s">
        <v>20</v>
      </c>
      <c r="D10" s="13" t="s">
        <v>15</v>
      </c>
      <c r="E10" s="16">
        <v>28</v>
      </c>
      <c r="F10" s="12"/>
      <c r="G10" s="15"/>
      <c r="H10" s="12" t="s">
        <v>16</v>
      </c>
      <c r="J10" s="2" t="s">
        <v>12</v>
      </c>
      <c r="Q10" s="9"/>
    </row>
    <row r="11" spans="1:18" customFormat="1" ht="15" x14ac:dyDescent="0.25">
      <c r="A11" s="10">
        <f>IF(J11&lt;&gt;"",COUNTA(J$1:J11),"")</f>
        <v>5</v>
      </c>
      <c r="B11" s="11" t="s">
        <v>21</v>
      </c>
      <c r="C11" s="12" t="s">
        <v>22</v>
      </c>
      <c r="D11" s="13" t="s">
        <v>15</v>
      </c>
      <c r="E11" s="16">
        <v>30</v>
      </c>
      <c r="F11" s="12"/>
      <c r="G11" s="15"/>
      <c r="H11" s="12" t="s">
        <v>16</v>
      </c>
      <c r="J11" s="2" t="s">
        <v>12</v>
      </c>
      <c r="Q11" s="9"/>
    </row>
    <row r="12" spans="1:18" customFormat="1" ht="22.5" x14ac:dyDescent="0.25">
      <c r="A12" s="10">
        <f>IF(J12&lt;&gt;"",COUNTA(J$1:J12),"")</f>
        <v>6</v>
      </c>
      <c r="B12" s="11" t="s">
        <v>23</v>
      </c>
      <c r="C12" s="12" t="s">
        <v>24</v>
      </c>
      <c r="D12" s="13" t="s">
        <v>15</v>
      </c>
      <c r="E12" s="16">
        <v>30</v>
      </c>
      <c r="F12" s="12"/>
      <c r="G12" s="15"/>
      <c r="H12" s="12" t="s">
        <v>16</v>
      </c>
      <c r="J12" s="2" t="s">
        <v>12</v>
      </c>
      <c r="Q12" s="9"/>
    </row>
    <row r="13" spans="1:18" customFormat="1" ht="22.5" x14ac:dyDescent="0.25">
      <c r="A13" s="10">
        <f>IF(J13&lt;&gt;"",COUNTA(J$1:J13),"")</f>
        <v>7</v>
      </c>
      <c r="B13" s="11" t="s">
        <v>25</v>
      </c>
      <c r="C13" s="12" t="s">
        <v>26</v>
      </c>
      <c r="D13" s="13" t="s">
        <v>15</v>
      </c>
      <c r="E13" s="16">
        <v>30</v>
      </c>
      <c r="F13" s="12"/>
      <c r="G13" s="15"/>
      <c r="H13" s="12" t="s">
        <v>16</v>
      </c>
      <c r="J13" s="2" t="s">
        <v>12</v>
      </c>
      <c r="Q13" s="9"/>
    </row>
    <row r="14" spans="1:18" customFormat="1" ht="22.5" x14ac:dyDescent="0.25">
      <c r="A14" s="10">
        <f>IF(J14&lt;&gt;"",COUNTA(J$1:J14),"")</f>
        <v>8</v>
      </c>
      <c r="B14" s="11" t="s">
        <v>27</v>
      </c>
      <c r="C14" s="12" t="s">
        <v>28</v>
      </c>
      <c r="D14" s="13" t="s">
        <v>29</v>
      </c>
      <c r="E14" s="16">
        <v>30</v>
      </c>
      <c r="F14" s="12"/>
      <c r="G14" s="15"/>
      <c r="H14" s="12" t="s">
        <v>16</v>
      </c>
      <c r="J14" s="2" t="s">
        <v>12</v>
      </c>
      <c r="Q14" s="9"/>
    </row>
    <row r="15" spans="1:18" customFormat="1" ht="15" x14ac:dyDescent="0.25">
      <c r="A15" s="23" t="s">
        <v>30</v>
      </c>
      <c r="B15" s="23"/>
      <c r="C15" s="23"/>
      <c r="D15" s="23"/>
      <c r="E15" s="23"/>
      <c r="F15" s="23"/>
      <c r="G15" s="23"/>
      <c r="H15" s="23"/>
      <c r="Q15" s="9"/>
      <c r="R15" s="17" t="s">
        <v>30</v>
      </c>
    </row>
    <row r="16" spans="1:18" customFormat="1" ht="22.5" x14ac:dyDescent="0.25">
      <c r="A16" s="10">
        <f>IF(J16&lt;&gt;"",COUNTA(J$1:J16),"")</f>
        <v>9</v>
      </c>
      <c r="B16" s="11" t="s">
        <v>31</v>
      </c>
      <c r="C16" s="12" t="s">
        <v>32</v>
      </c>
      <c r="D16" s="13" t="s">
        <v>33</v>
      </c>
      <c r="E16" s="14">
        <v>20.7</v>
      </c>
      <c r="F16" s="12"/>
      <c r="G16" s="15"/>
      <c r="H16" s="12" t="s">
        <v>34</v>
      </c>
      <c r="J16" s="2" t="s">
        <v>12</v>
      </c>
      <c r="Q16" s="9"/>
      <c r="R16" s="17"/>
    </row>
    <row r="17" spans="1:18" customFormat="1" ht="15" x14ac:dyDescent="0.25">
      <c r="A17" s="10">
        <f>IF(J17&lt;&gt;"",COUNTA(J$1:J17),"")</f>
        <v>10</v>
      </c>
      <c r="B17" s="11" t="s">
        <v>35</v>
      </c>
      <c r="C17" s="12" t="s">
        <v>36</v>
      </c>
      <c r="D17" s="13" t="s">
        <v>37</v>
      </c>
      <c r="E17" s="18">
        <v>1.9583999999999999</v>
      </c>
      <c r="F17" s="12"/>
      <c r="G17" s="15"/>
      <c r="H17" s="12" t="s">
        <v>38</v>
      </c>
      <c r="J17" s="2" t="s">
        <v>12</v>
      </c>
      <c r="Q17" s="9"/>
      <c r="R17" s="17"/>
    </row>
    <row r="18" spans="1:18" customFormat="1" ht="22.5" x14ac:dyDescent="0.25">
      <c r="A18" s="10">
        <f>IF(J18&lt;&gt;"",COUNTA(J$1:J18),"")</f>
        <v>11</v>
      </c>
      <c r="B18" s="11" t="s">
        <v>39</v>
      </c>
      <c r="C18" s="12" t="s">
        <v>40</v>
      </c>
      <c r="D18" s="13" t="s">
        <v>37</v>
      </c>
      <c r="E18" s="18">
        <v>0.1545</v>
      </c>
      <c r="F18" s="12"/>
      <c r="G18" s="15"/>
      <c r="H18" s="12" t="s">
        <v>41</v>
      </c>
      <c r="J18" s="2" t="s">
        <v>12</v>
      </c>
      <c r="Q18" s="9"/>
      <c r="R18" s="17"/>
    </row>
    <row r="19" spans="1:18" customFormat="1" ht="15" x14ac:dyDescent="0.25">
      <c r="A19" s="23" t="s">
        <v>42</v>
      </c>
      <c r="B19" s="23"/>
      <c r="C19" s="23"/>
      <c r="D19" s="23"/>
      <c r="E19" s="23"/>
      <c r="F19" s="23"/>
      <c r="G19" s="23"/>
      <c r="H19" s="23"/>
      <c r="Q19" s="9"/>
      <c r="R19" s="17" t="s">
        <v>42</v>
      </c>
    </row>
    <row r="20" spans="1:18" customFormat="1" ht="22.5" x14ac:dyDescent="0.25">
      <c r="A20" s="10">
        <f>IF(J20&lt;&gt;"",COUNTA(J$1:J20),"")</f>
        <v>12</v>
      </c>
      <c r="B20" s="11" t="s">
        <v>43</v>
      </c>
      <c r="C20" s="12" t="s">
        <v>44</v>
      </c>
      <c r="D20" s="13" t="s">
        <v>15</v>
      </c>
      <c r="E20" s="16">
        <v>200</v>
      </c>
      <c r="F20" s="12"/>
      <c r="G20" s="15"/>
      <c r="H20" s="12" t="s">
        <v>16</v>
      </c>
      <c r="J20" s="2" t="s">
        <v>12</v>
      </c>
      <c r="Q20" s="9"/>
      <c r="R20" s="17"/>
    </row>
    <row r="21" spans="1:18" customFormat="1" ht="15" x14ac:dyDescent="0.25">
      <c r="A21" s="10">
        <f>IF(J21&lt;&gt;"",COUNTA(J$1:J21),"")</f>
        <v>13</v>
      </c>
      <c r="B21" s="11" t="s">
        <v>45</v>
      </c>
      <c r="C21" s="12" t="s">
        <v>46</v>
      </c>
      <c r="D21" s="13" t="s">
        <v>47</v>
      </c>
      <c r="E21" s="16">
        <v>2</v>
      </c>
      <c r="F21" s="12"/>
      <c r="G21" s="15"/>
      <c r="H21" s="12" t="s">
        <v>16</v>
      </c>
      <c r="J21" s="2" t="s">
        <v>12</v>
      </c>
      <c r="Q21" s="9"/>
      <c r="R21" s="17"/>
    </row>
    <row r="22" spans="1:18" customFormat="1" ht="15" x14ac:dyDescent="0.25">
      <c r="A22" s="10">
        <f>IF(J22&lt;&gt;"",COUNTA(J$1:J22),"")</f>
        <v>14</v>
      </c>
      <c r="B22" s="11" t="s">
        <v>48</v>
      </c>
      <c r="C22" s="12" t="s">
        <v>49</v>
      </c>
      <c r="D22" s="13" t="s">
        <v>33</v>
      </c>
      <c r="E22" s="14">
        <v>0.3</v>
      </c>
      <c r="F22" s="12"/>
      <c r="G22" s="15"/>
      <c r="H22" s="12" t="s">
        <v>50</v>
      </c>
      <c r="J22" s="2" t="s">
        <v>12</v>
      </c>
      <c r="Q22" s="9"/>
      <c r="R22" s="17"/>
    </row>
    <row r="23" spans="1:18" customFormat="1" ht="22.5" x14ac:dyDescent="0.25">
      <c r="A23" s="10">
        <f>IF(J23&lt;&gt;"",COUNTA(J$1:J23),"")</f>
        <v>15</v>
      </c>
      <c r="B23" s="11" t="s">
        <v>51</v>
      </c>
      <c r="C23" s="12" t="s">
        <v>52</v>
      </c>
      <c r="D23" s="13" t="s">
        <v>33</v>
      </c>
      <c r="E23" s="14">
        <v>0.3</v>
      </c>
      <c r="F23" s="12"/>
      <c r="G23" s="15"/>
      <c r="H23" s="12" t="s">
        <v>50</v>
      </c>
      <c r="J23" s="2" t="s">
        <v>12</v>
      </c>
      <c r="Q23" s="9"/>
      <c r="R23" s="17"/>
    </row>
    <row r="24" spans="1:18" customFormat="1" ht="22.5" x14ac:dyDescent="0.25">
      <c r="A24" s="10">
        <f>IF(J24&lt;&gt;"",COUNTA(J$1:J24),"")</f>
        <v>16</v>
      </c>
      <c r="B24" s="11" t="s">
        <v>53</v>
      </c>
      <c r="C24" s="12" t="s">
        <v>54</v>
      </c>
      <c r="D24" s="13" t="s">
        <v>55</v>
      </c>
      <c r="E24" s="19">
        <v>0.04</v>
      </c>
      <c r="F24" s="12"/>
      <c r="G24" s="15"/>
      <c r="H24" s="12" t="s">
        <v>56</v>
      </c>
      <c r="J24" s="2" t="s">
        <v>12</v>
      </c>
      <c r="Q24" s="9"/>
      <c r="R24" s="17"/>
    </row>
    <row r="25" spans="1:18" customFormat="1" ht="15" x14ac:dyDescent="0.25">
      <c r="A25" s="10">
        <f>IF(J25&lt;&gt;"",COUNTA(J$1:J25),"")</f>
        <v>17</v>
      </c>
      <c r="B25" s="11" t="s">
        <v>57</v>
      </c>
      <c r="C25" s="12" t="s">
        <v>58</v>
      </c>
      <c r="D25" s="13" t="s">
        <v>55</v>
      </c>
      <c r="E25" s="19">
        <v>0.04</v>
      </c>
      <c r="F25" s="12"/>
      <c r="G25" s="15"/>
      <c r="H25" s="12" t="s">
        <v>56</v>
      </c>
      <c r="J25" s="2" t="s">
        <v>12</v>
      </c>
      <c r="Q25" s="9"/>
      <c r="R25" s="17"/>
    </row>
    <row r="26" spans="1:18" customFormat="1" ht="15" x14ac:dyDescent="0.25">
      <c r="A26" s="10">
        <f>IF(J26&lt;&gt;"",COUNTA(J$1:J26),"")</f>
        <v>18</v>
      </c>
      <c r="B26" s="11" t="s">
        <v>59</v>
      </c>
      <c r="C26" s="12" t="s">
        <v>60</v>
      </c>
      <c r="D26" s="13" t="s">
        <v>55</v>
      </c>
      <c r="E26" s="19">
        <v>0.04</v>
      </c>
      <c r="F26" s="12"/>
      <c r="G26" s="15"/>
      <c r="H26" s="12" t="s">
        <v>56</v>
      </c>
      <c r="J26" s="2" t="s">
        <v>12</v>
      </c>
      <c r="Q26" s="9"/>
      <c r="R26" s="17"/>
    </row>
    <row r="27" spans="1:18" customFormat="1" ht="15" x14ac:dyDescent="0.25">
      <c r="A27" s="10">
        <f>IF(J27&lt;&gt;"",COUNTA(J$1:J27),"")</f>
        <v>19</v>
      </c>
      <c r="B27" s="11" t="s">
        <v>61</v>
      </c>
      <c r="C27" s="12" t="s">
        <v>62</v>
      </c>
      <c r="D27" s="13" t="s">
        <v>55</v>
      </c>
      <c r="E27" s="19">
        <v>0.04</v>
      </c>
      <c r="F27" s="12"/>
      <c r="G27" s="15"/>
      <c r="H27" s="12" t="s">
        <v>56</v>
      </c>
      <c r="J27" s="2" t="s">
        <v>12</v>
      </c>
      <c r="Q27" s="9"/>
      <c r="R27" s="17"/>
    </row>
    <row r="28" spans="1:18" customFormat="1" ht="22.5" x14ac:dyDescent="0.25">
      <c r="A28" s="10">
        <f>IF(J28&lt;&gt;"",COUNTA(J$1:J28),"")</f>
        <v>20</v>
      </c>
      <c r="B28" s="11" t="s">
        <v>63</v>
      </c>
      <c r="C28" s="12" t="s">
        <v>64</v>
      </c>
      <c r="D28" s="13" t="s">
        <v>33</v>
      </c>
      <c r="E28" s="19">
        <v>0.05</v>
      </c>
      <c r="F28" s="12"/>
      <c r="G28" s="15"/>
      <c r="H28" s="12" t="s">
        <v>65</v>
      </c>
      <c r="J28" s="2" t="s">
        <v>12</v>
      </c>
      <c r="Q28" s="9"/>
      <c r="R28" s="17"/>
    </row>
    <row r="29" spans="1:18" customFormat="1" ht="33.75" x14ac:dyDescent="0.25">
      <c r="A29" s="10">
        <f>IF(J29&lt;&gt;"",COUNTA(J$1:J29),"")</f>
        <v>21</v>
      </c>
      <c r="B29" s="11" t="s">
        <v>66</v>
      </c>
      <c r="C29" s="12" t="s">
        <v>67</v>
      </c>
      <c r="D29" s="13" t="s">
        <v>68</v>
      </c>
      <c r="E29" s="19">
        <v>5.15</v>
      </c>
      <c r="F29" s="12"/>
      <c r="G29" s="15"/>
      <c r="H29" s="12" t="s">
        <v>69</v>
      </c>
      <c r="J29" s="2" t="s">
        <v>12</v>
      </c>
      <c r="Q29" s="9"/>
      <c r="R29" s="17"/>
    </row>
    <row r="30" spans="1:18" customFormat="1" ht="15" x14ac:dyDescent="0.25">
      <c r="A30" s="10">
        <f>IF(J30&lt;&gt;"",COUNTA(J$1:J30),"")</f>
        <v>22</v>
      </c>
      <c r="B30" s="11" t="s">
        <v>70</v>
      </c>
      <c r="C30" s="12" t="s">
        <v>71</v>
      </c>
      <c r="D30" s="13" t="s">
        <v>33</v>
      </c>
      <c r="E30" s="16">
        <v>3</v>
      </c>
      <c r="F30" s="12"/>
      <c r="G30" s="15"/>
      <c r="H30" s="12" t="s">
        <v>72</v>
      </c>
      <c r="J30" s="2" t="s">
        <v>12</v>
      </c>
      <c r="Q30" s="9"/>
      <c r="R30" s="17"/>
    </row>
    <row r="31" spans="1:18" customFormat="1" ht="33.75" x14ac:dyDescent="0.25">
      <c r="A31" s="10">
        <f>IF(J31&lt;&gt;"",COUNTA(J$1:J31),"")</f>
        <v>23</v>
      </c>
      <c r="B31" s="11" t="s">
        <v>73</v>
      </c>
      <c r="C31" s="12" t="s">
        <v>74</v>
      </c>
      <c r="D31" s="13" t="s">
        <v>68</v>
      </c>
      <c r="E31" s="16">
        <v>306</v>
      </c>
      <c r="F31" s="12"/>
      <c r="G31" s="15"/>
      <c r="H31" s="12" t="s">
        <v>75</v>
      </c>
      <c r="J31" s="2" t="s">
        <v>12</v>
      </c>
      <c r="Q31" s="9"/>
      <c r="R31" s="17"/>
    </row>
    <row r="32" spans="1:18" customFormat="1" ht="15" x14ac:dyDescent="0.25">
      <c r="A32" s="10">
        <f>IF(J32&lt;&gt;"",COUNTA(J$1:J32),"")</f>
        <v>24</v>
      </c>
      <c r="B32" s="11" t="s">
        <v>76</v>
      </c>
      <c r="C32" s="12" t="s">
        <v>77</v>
      </c>
      <c r="D32" s="13" t="s">
        <v>15</v>
      </c>
      <c r="E32" s="16">
        <v>90</v>
      </c>
      <c r="F32" s="12"/>
      <c r="G32" s="15"/>
      <c r="H32" s="12" t="s">
        <v>16</v>
      </c>
      <c r="J32" s="2" t="s">
        <v>12</v>
      </c>
      <c r="Q32" s="9"/>
      <c r="R32" s="17"/>
    </row>
    <row r="33" spans="1:18" customFormat="1" ht="33.75" x14ac:dyDescent="0.25">
      <c r="A33" s="10">
        <f>IF(J33&lt;&gt;"",COUNTA(J$1:J33),"")</f>
        <v>25</v>
      </c>
      <c r="B33" s="11" t="s">
        <v>78</v>
      </c>
      <c r="C33" s="12" t="s">
        <v>79</v>
      </c>
      <c r="D33" s="13" t="s">
        <v>15</v>
      </c>
      <c r="E33" s="16">
        <v>30</v>
      </c>
      <c r="F33" s="12"/>
      <c r="G33" s="15"/>
      <c r="H33" s="12" t="s">
        <v>80</v>
      </c>
      <c r="J33" s="2" t="s">
        <v>12</v>
      </c>
      <c r="Q33" s="9"/>
      <c r="R33" s="17"/>
    </row>
    <row r="34" spans="1:18" customFormat="1" ht="22.5" x14ac:dyDescent="0.25">
      <c r="A34" s="10">
        <f>IF(J34&lt;&gt;"",COUNTA(J$1:J34),"")</f>
        <v>26</v>
      </c>
      <c r="B34" s="11" t="s">
        <v>81</v>
      </c>
      <c r="C34" s="12" t="s">
        <v>82</v>
      </c>
      <c r="D34" s="13" t="s">
        <v>55</v>
      </c>
      <c r="E34" s="14">
        <v>1.5</v>
      </c>
      <c r="F34" s="12"/>
      <c r="G34" s="15"/>
      <c r="H34" s="12" t="s">
        <v>83</v>
      </c>
      <c r="J34" s="2" t="s">
        <v>12</v>
      </c>
      <c r="Q34" s="9"/>
      <c r="R34" s="17"/>
    </row>
    <row r="35" spans="1:18" customFormat="1" ht="33.75" x14ac:dyDescent="0.25">
      <c r="A35" s="10">
        <f>IF(J35&lt;&gt;"",COUNTA(J$1:J35),"")</f>
        <v>27</v>
      </c>
      <c r="B35" s="11" t="s">
        <v>84</v>
      </c>
      <c r="C35" s="12" t="s">
        <v>85</v>
      </c>
      <c r="D35" s="13" t="s">
        <v>86</v>
      </c>
      <c r="E35" s="14">
        <v>0.8</v>
      </c>
      <c r="F35" s="12"/>
      <c r="G35" s="15"/>
      <c r="H35" s="12" t="s">
        <v>87</v>
      </c>
      <c r="J35" s="2" t="s">
        <v>12</v>
      </c>
      <c r="Q35" s="9"/>
      <c r="R35" s="17"/>
    </row>
    <row r="36" spans="1:18" customFormat="1" ht="22.5" x14ac:dyDescent="0.25">
      <c r="A36" s="10">
        <f>IF(J36&lt;&gt;"",COUNTA(J$1:J36),"")</f>
        <v>28</v>
      </c>
      <c r="B36" s="11" t="s">
        <v>88</v>
      </c>
      <c r="C36" s="12" t="s">
        <v>89</v>
      </c>
      <c r="D36" s="13" t="s">
        <v>55</v>
      </c>
      <c r="E36" s="14">
        <v>0.8</v>
      </c>
      <c r="F36" s="12"/>
      <c r="G36" s="15"/>
      <c r="H36" s="12" t="s">
        <v>87</v>
      </c>
      <c r="J36" s="2" t="s">
        <v>12</v>
      </c>
      <c r="Q36" s="9"/>
      <c r="R36" s="17"/>
    </row>
    <row r="37" spans="1:18" customFormat="1" ht="22.5" x14ac:dyDescent="0.25">
      <c r="A37" s="10">
        <f>IF(J37&lt;&gt;"",COUNTA(J$1:J37),"")</f>
        <v>29</v>
      </c>
      <c r="B37" s="11" t="s">
        <v>90</v>
      </c>
      <c r="C37" s="12" t="s">
        <v>91</v>
      </c>
      <c r="D37" s="13" t="s">
        <v>10</v>
      </c>
      <c r="E37" s="16">
        <v>8</v>
      </c>
      <c r="F37" s="12"/>
      <c r="G37" s="15"/>
      <c r="H37" s="12" t="s">
        <v>92</v>
      </c>
      <c r="J37" s="2" t="s">
        <v>12</v>
      </c>
      <c r="Q37" s="9"/>
      <c r="R37" s="17"/>
    </row>
    <row r="38" spans="1:18" customFormat="1" ht="33.75" x14ac:dyDescent="0.25">
      <c r="A38" s="10">
        <f>IF(J38&lt;&gt;"",COUNTA(J$1:J38),"")</f>
        <v>30</v>
      </c>
      <c r="B38" s="11" t="s">
        <v>93</v>
      </c>
      <c r="C38" s="12" t="s">
        <v>94</v>
      </c>
      <c r="D38" s="13" t="s">
        <v>10</v>
      </c>
      <c r="E38" s="16">
        <v>8</v>
      </c>
      <c r="F38" s="12"/>
      <c r="G38" s="15"/>
      <c r="H38" s="12" t="s">
        <v>92</v>
      </c>
      <c r="J38" s="2" t="s">
        <v>12</v>
      </c>
      <c r="Q38" s="9"/>
      <c r="R38" s="17"/>
    </row>
    <row r="39" spans="1:18" customFormat="1" ht="15" x14ac:dyDescent="0.25">
      <c r="A39" s="23" t="s">
        <v>95</v>
      </c>
      <c r="B39" s="23"/>
      <c r="C39" s="23"/>
      <c r="D39" s="23"/>
      <c r="E39" s="23"/>
      <c r="F39" s="23"/>
      <c r="G39" s="23"/>
      <c r="H39" s="23"/>
      <c r="Q39" s="9"/>
      <c r="R39" s="17" t="s">
        <v>95</v>
      </c>
    </row>
    <row r="40" spans="1:18" customFormat="1" ht="22.5" x14ac:dyDescent="0.25">
      <c r="A40" s="10">
        <f>IF(J40&lt;&gt;"",COUNTA(J$1:J40),"")</f>
        <v>31</v>
      </c>
      <c r="B40" s="11" t="s">
        <v>96</v>
      </c>
      <c r="C40" s="12" t="s">
        <v>97</v>
      </c>
      <c r="D40" s="13" t="s">
        <v>98</v>
      </c>
      <c r="E40" s="16">
        <v>6</v>
      </c>
      <c r="F40" s="12"/>
      <c r="G40" s="15"/>
      <c r="H40" s="12" t="s">
        <v>99</v>
      </c>
      <c r="J40" s="2" t="s">
        <v>12</v>
      </c>
      <c r="Q40" s="9"/>
      <c r="R40" s="17"/>
    </row>
    <row r="41" spans="1:18" customFormat="1" ht="15" x14ac:dyDescent="0.25">
      <c r="A41" s="10">
        <f>IF(J41&lt;&gt;"",COUNTA(J$1:J41),"")</f>
        <v>32</v>
      </c>
      <c r="B41" s="11" t="s">
        <v>100</v>
      </c>
      <c r="C41" s="12" t="s">
        <v>101</v>
      </c>
      <c r="D41" s="13" t="s">
        <v>102</v>
      </c>
      <c r="E41" s="19">
        <v>0.16</v>
      </c>
      <c r="F41" s="12"/>
      <c r="G41" s="15"/>
      <c r="H41" s="12" t="s">
        <v>16</v>
      </c>
      <c r="J41" s="2" t="s">
        <v>12</v>
      </c>
      <c r="Q41" s="9"/>
      <c r="R41" s="17"/>
    </row>
    <row r="42" spans="1:18" customFormat="1" ht="22.5" x14ac:dyDescent="0.25">
      <c r="A42" s="10">
        <f>IF(J42&lt;&gt;"",COUNTA(J$1:J42),"")</f>
        <v>33</v>
      </c>
      <c r="B42" s="11" t="s">
        <v>103</v>
      </c>
      <c r="C42" s="12" t="s">
        <v>104</v>
      </c>
      <c r="D42" s="13" t="s">
        <v>102</v>
      </c>
      <c r="E42" s="20">
        <v>0.184</v>
      </c>
      <c r="F42" s="12"/>
      <c r="G42" s="15"/>
      <c r="H42" s="12" t="s">
        <v>16</v>
      </c>
      <c r="J42" s="2" t="s">
        <v>12</v>
      </c>
      <c r="Q42" s="9"/>
      <c r="R42" s="17"/>
    </row>
    <row r="43" spans="1:18" customFormat="1" ht="15" x14ac:dyDescent="0.25">
      <c r="A43" s="10">
        <f>IF(J43&lt;&gt;"",COUNTA(J$1:J43),"")</f>
        <v>34</v>
      </c>
      <c r="B43" s="11" t="s">
        <v>105</v>
      </c>
      <c r="C43" s="12" t="s">
        <v>106</v>
      </c>
      <c r="D43" s="13" t="s">
        <v>107</v>
      </c>
      <c r="E43" s="18">
        <v>1.3599999999999999E-2</v>
      </c>
      <c r="F43" s="12"/>
      <c r="G43" s="15"/>
      <c r="H43" s="12" t="s">
        <v>108</v>
      </c>
      <c r="J43" s="2" t="s">
        <v>12</v>
      </c>
      <c r="Q43" s="9"/>
      <c r="R43" s="17"/>
    </row>
    <row r="44" spans="1:18" customFormat="1" ht="22.5" x14ac:dyDescent="0.25">
      <c r="A44" s="10">
        <f>IF(J44&lt;&gt;"",COUNTA(J$1:J44),"")</f>
        <v>35</v>
      </c>
      <c r="B44" s="11" t="s">
        <v>109</v>
      </c>
      <c r="C44" s="12" t="s">
        <v>110</v>
      </c>
      <c r="D44" s="13" t="s">
        <v>102</v>
      </c>
      <c r="E44" s="18">
        <v>1.3872</v>
      </c>
      <c r="F44" s="12"/>
      <c r="G44" s="15"/>
      <c r="H44" s="12" t="s">
        <v>16</v>
      </c>
      <c r="J44" s="2" t="s">
        <v>12</v>
      </c>
      <c r="Q44" s="9"/>
      <c r="R44" s="17"/>
    </row>
    <row r="45" spans="1:18" customFormat="1" ht="22.5" x14ac:dyDescent="0.25">
      <c r="A45" s="10">
        <f>IF(J45&lt;&gt;"",COUNTA(J$1:J45),"")</f>
        <v>36</v>
      </c>
      <c r="B45" s="11" t="s">
        <v>111</v>
      </c>
      <c r="C45" s="12" t="s">
        <v>112</v>
      </c>
      <c r="D45" s="13" t="s">
        <v>15</v>
      </c>
      <c r="E45" s="16">
        <v>6</v>
      </c>
      <c r="F45" s="12"/>
      <c r="G45" s="15"/>
      <c r="H45" s="12" t="s">
        <v>99</v>
      </c>
      <c r="J45" s="2" t="s">
        <v>12</v>
      </c>
      <c r="Q45" s="9"/>
      <c r="R45" s="17"/>
    </row>
    <row r="46" spans="1:18" customFormat="1" ht="67.5" x14ac:dyDescent="0.25">
      <c r="A46" s="10">
        <f>IF(J46&lt;&gt;"",COUNTA(J$1:J46),"")</f>
        <v>37</v>
      </c>
      <c r="B46" s="11" t="s">
        <v>113</v>
      </c>
      <c r="C46" s="12" t="s">
        <v>114</v>
      </c>
      <c r="D46" s="13" t="s">
        <v>15</v>
      </c>
      <c r="E46" s="16">
        <v>4</v>
      </c>
      <c r="F46" s="12"/>
      <c r="G46" s="15"/>
      <c r="H46" s="12" t="s">
        <v>16</v>
      </c>
      <c r="J46" s="2" t="s">
        <v>12</v>
      </c>
      <c r="Q46" s="9"/>
      <c r="R46" s="17"/>
    </row>
    <row r="47" spans="1:18" customFormat="1" ht="67.5" x14ac:dyDescent="0.25">
      <c r="A47" s="10">
        <f>IF(J47&lt;&gt;"",COUNTA(J$1:J47),"")</f>
        <v>38</v>
      </c>
      <c r="B47" s="11" t="s">
        <v>115</v>
      </c>
      <c r="C47" s="12" t="s">
        <v>116</v>
      </c>
      <c r="D47" s="13" t="s">
        <v>15</v>
      </c>
      <c r="E47" s="16">
        <v>2</v>
      </c>
      <c r="F47" s="12"/>
      <c r="G47" s="15"/>
      <c r="H47" s="12" t="s">
        <v>16</v>
      </c>
      <c r="J47" s="2" t="s">
        <v>12</v>
      </c>
      <c r="Q47" s="9"/>
      <c r="R47" s="17"/>
    </row>
    <row r="48" spans="1:18" customFormat="1" ht="15" x14ac:dyDescent="0.25">
      <c r="A48" s="10">
        <f>IF(J48&lt;&gt;"",COUNTA(J$1:J48),"")</f>
        <v>39</v>
      </c>
      <c r="B48" s="11" t="s">
        <v>117</v>
      </c>
      <c r="C48" s="12" t="s">
        <v>118</v>
      </c>
      <c r="D48" s="13" t="s">
        <v>119</v>
      </c>
      <c r="E48" s="19">
        <v>0.08</v>
      </c>
      <c r="F48" s="12"/>
      <c r="G48" s="15"/>
      <c r="H48" s="12" t="s">
        <v>120</v>
      </c>
      <c r="J48" s="2" t="s">
        <v>12</v>
      </c>
      <c r="Q48" s="9"/>
      <c r="R48" s="17"/>
    </row>
    <row r="49" spans="1:18" customFormat="1" ht="56.25" x14ac:dyDescent="0.25">
      <c r="A49" s="10">
        <f>IF(J49&lt;&gt;"",COUNTA(J$1:J49),"")</f>
        <v>40</v>
      </c>
      <c r="B49" s="11" t="s">
        <v>121</v>
      </c>
      <c r="C49" s="12" t="s">
        <v>122</v>
      </c>
      <c r="D49" s="13" t="s">
        <v>15</v>
      </c>
      <c r="E49" s="16">
        <v>4</v>
      </c>
      <c r="F49" s="12"/>
      <c r="G49" s="15"/>
      <c r="H49" s="12" t="s">
        <v>16</v>
      </c>
      <c r="J49" s="2" t="s">
        <v>12</v>
      </c>
      <c r="Q49" s="9"/>
      <c r="R49" s="17"/>
    </row>
    <row r="50" spans="1:18" customFormat="1" ht="15" x14ac:dyDescent="0.25">
      <c r="A50" s="10">
        <f>IF(J50&lt;&gt;"",COUNTA(J$1:J50),"")</f>
        <v>41</v>
      </c>
      <c r="B50" s="11" t="s">
        <v>123</v>
      </c>
      <c r="C50" s="12" t="s">
        <v>124</v>
      </c>
      <c r="D50" s="13" t="s">
        <v>119</v>
      </c>
      <c r="E50" s="19">
        <v>0.24</v>
      </c>
      <c r="F50" s="12"/>
      <c r="G50" s="15"/>
      <c r="H50" s="12" t="s">
        <v>125</v>
      </c>
      <c r="J50" s="2" t="s">
        <v>12</v>
      </c>
      <c r="Q50" s="9"/>
      <c r="R50" s="17"/>
    </row>
    <row r="51" spans="1:18" customFormat="1" ht="56.25" x14ac:dyDescent="0.25">
      <c r="A51" s="10">
        <f>IF(J51&lt;&gt;"",COUNTA(J$1:J51),"")</f>
        <v>42</v>
      </c>
      <c r="B51" s="11" t="s">
        <v>126</v>
      </c>
      <c r="C51" s="12" t="s">
        <v>127</v>
      </c>
      <c r="D51" s="13" t="s">
        <v>15</v>
      </c>
      <c r="E51" s="16">
        <v>2</v>
      </c>
      <c r="F51" s="12"/>
      <c r="G51" s="15"/>
      <c r="H51" s="12" t="s">
        <v>16</v>
      </c>
      <c r="J51" s="2" t="s">
        <v>12</v>
      </c>
      <c r="Q51" s="9"/>
      <c r="R51" s="17"/>
    </row>
    <row r="52" spans="1:18" customFormat="1" ht="22.5" x14ac:dyDescent="0.25">
      <c r="A52" s="10">
        <f>IF(J52&lt;&gt;"",COUNTA(J$1:J52),"")</f>
        <v>43</v>
      </c>
      <c r="B52" s="11" t="s">
        <v>128</v>
      </c>
      <c r="C52" s="12" t="s">
        <v>129</v>
      </c>
      <c r="D52" s="13" t="s">
        <v>10</v>
      </c>
      <c r="E52" s="14">
        <v>0.6</v>
      </c>
      <c r="F52" s="12"/>
      <c r="G52" s="15"/>
      <c r="H52" s="12" t="s">
        <v>130</v>
      </c>
      <c r="J52" s="2" t="s">
        <v>12</v>
      </c>
      <c r="Q52" s="9"/>
      <c r="R52" s="17"/>
    </row>
    <row r="53" spans="1:18" customFormat="1" ht="22.5" x14ac:dyDescent="0.25">
      <c r="A53" s="10">
        <f>IF(J53&lt;&gt;"",COUNTA(J$1:J53),"")</f>
        <v>44</v>
      </c>
      <c r="B53" s="11" t="s">
        <v>131</v>
      </c>
      <c r="C53" s="12" t="s">
        <v>132</v>
      </c>
      <c r="D53" s="13" t="s">
        <v>119</v>
      </c>
      <c r="E53" s="19">
        <v>0.12</v>
      </c>
      <c r="F53" s="12"/>
      <c r="G53" s="15"/>
      <c r="H53" s="12" t="s">
        <v>133</v>
      </c>
      <c r="J53" s="2" t="s">
        <v>12</v>
      </c>
      <c r="Q53" s="9"/>
      <c r="R53" s="17"/>
    </row>
    <row r="54" spans="1:18" customFormat="1" ht="22.5" x14ac:dyDescent="0.25">
      <c r="A54" s="10">
        <f>IF(J54&lt;&gt;"",COUNTA(J$1:J54),"")</f>
        <v>45</v>
      </c>
      <c r="B54" s="11" t="s">
        <v>134</v>
      </c>
      <c r="C54" s="12" t="s">
        <v>135</v>
      </c>
      <c r="D54" s="13" t="s">
        <v>136</v>
      </c>
      <c r="E54" s="14">
        <v>0.5</v>
      </c>
      <c r="F54" s="12"/>
      <c r="G54" s="15"/>
      <c r="H54" s="12" t="s">
        <v>16</v>
      </c>
      <c r="J54" s="2" t="s">
        <v>12</v>
      </c>
      <c r="Q54" s="9"/>
      <c r="R54" s="17"/>
    </row>
    <row r="55" spans="1:18" customFormat="1" ht="36.75" customHeight="1" x14ac:dyDescent="0.25"/>
    <row r="57" spans="1:18" customFormat="1" ht="15" x14ac:dyDescent="0.25">
      <c r="B57" s="21"/>
      <c r="D57" s="21"/>
      <c r="F57" s="21"/>
    </row>
    <row r="62" spans="1:18" customFormat="1" ht="15" x14ac:dyDescent="0.25">
      <c r="C62" s="22"/>
    </row>
    <row r="63" spans="1:18" customFormat="1" ht="15" x14ac:dyDescent="0.25">
      <c r="C63" s="22"/>
    </row>
    <row r="64" spans="1:18" customFormat="1" ht="15" x14ac:dyDescent="0.25">
      <c r="C64" s="22"/>
    </row>
  </sheetData>
  <mergeCells count="7">
    <mergeCell ref="A2:H2"/>
    <mergeCell ref="G4:H4"/>
    <mergeCell ref="G5:H5"/>
    <mergeCell ref="A6:H6"/>
    <mergeCell ref="A15:H15"/>
    <mergeCell ref="A19:H19"/>
    <mergeCell ref="A39:H39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02-01-03 СВН - Ведомость объемо</vt:lpstr>
      <vt:lpstr>'02-01-03 СВН - Ведомость объемо'!Заголовки_для_печати</vt:lpstr>
      <vt:lpstr>'02-01-03 СВН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2025-11-24T12:38:37Z</cp:lastPrinted>
  <dcterms:created xsi:type="dcterms:W3CDTF">2020-09-30T08:50:27Z</dcterms:created>
  <dcterms:modified xsi:type="dcterms:W3CDTF">2025-11-24T12:38:50Z</dcterms:modified>
</cp:coreProperties>
</file>